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75" windowWidth="17400" windowHeight="9540"/>
  </bookViews>
  <sheets>
    <sheet name="2018" sheetId="6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F6" i="6" l="1"/>
  <c r="F7" i="6"/>
  <c r="E6" i="6"/>
  <c r="E7" i="6"/>
  <c r="F37" i="6"/>
  <c r="F39" i="6"/>
  <c r="F40" i="6"/>
  <c r="F42" i="6"/>
  <c r="F43" i="6"/>
  <c r="F44" i="6"/>
  <c r="F45" i="6"/>
  <c r="F47" i="6"/>
  <c r="F49" i="6"/>
  <c r="F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B21" i="6"/>
  <c r="B51" i="6"/>
  <c r="E36" i="6" l="1"/>
  <c r="B53" i="6" l="1"/>
  <c r="B35" i="6"/>
  <c r="B8" i="6"/>
  <c r="C8" i="6"/>
  <c r="B54" i="6" l="1"/>
  <c r="E11" i="6"/>
  <c r="E18" i="6"/>
  <c r="E25" i="6"/>
  <c r="E26" i="6"/>
  <c r="E27" i="6"/>
  <c r="E28" i="6"/>
  <c r="E29" i="6"/>
  <c r="E30" i="6"/>
  <c r="E32" i="6"/>
  <c r="E33" i="6"/>
  <c r="E5" i="6"/>
  <c r="F11" i="6" l="1"/>
  <c r="F26" i="6"/>
  <c r="F27" i="6"/>
  <c r="F29" i="6"/>
  <c r="F30" i="6"/>
  <c r="F32" i="6"/>
  <c r="F33" i="6"/>
  <c r="F5" i="6"/>
  <c r="D53" i="6" l="1"/>
  <c r="D8" i="6"/>
  <c r="D35" i="6" l="1"/>
  <c r="D51" i="6"/>
  <c r="F14" i="6" l="1"/>
  <c r="E14" i="6"/>
  <c r="F13" i="6"/>
  <c r="E13" i="6"/>
  <c r="F10" i="6"/>
  <c r="E10" i="6"/>
  <c r="F34" i="6"/>
  <c r="E34" i="6"/>
  <c r="F12" i="6"/>
  <c r="E12" i="6"/>
  <c r="F19" i="6"/>
  <c r="E19" i="6"/>
  <c r="F16" i="6"/>
  <c r="E16" i="6"/>
  <c r="F23" i="6"/>
  <c r="E23" i="6"/>
  <c r="F20" i="6"/>
  <c r="E20" i="6"/>
  <c r="F17" i="6"/>
  <c r="E17" i="6"/>
  <c r="D54" i="6"/>
  <c r="F31" i="6" l="1"/>
  <c r="E31" i="6"/>
  <c r="E52" i="6"/>
  <c r="C53" i="6"/>
  <c r="E53" i="6" s="1"/>
  <c r="F24" i="6" l="1"/>
  <c r="E24" i="6"/>
  <c r="F21" i="6"/>
  <c r="E21" i="6"/>
  <c r="E15" i="6"/>
  <c r="E22" i="6"/>
  <c r="F9" i="6" l="1"/>
  <c r="E9" i="6"/>
  <c r="F8" i="6"/>
  <c r="E8" i="6"/>
  <c r="C51" i="6"/>
  <c r="F51" i="6" s="1"/>
  <c r="C35" i="6"/>
  <c r="E35" i="6" s="1"/>
  <c r="E51" i="6" l="1"/>
  <c r="F35" i="6"/>
  <c r="C54" i="6"/>
  <c r="F54" i="6" l="1"/>
  <c r="E54" i="6"/>
</calcChain>
</file>

<file path=xl/sharedStrings.xml><?xml version="1.0" encoding="utf-8"?>
<sst xmlns="http://schemas.openxmlformats.org/spreadsheetml/2006/main" count="66" uniqueCount="58">
  <si>
    <t>Дотации, связанные с особым режимом безопасного функционирования закрытых административно-территориальных образований</t>
  </si>
  <si>
    <t>Дотации</t>
  </si>
  <si>
    <t>Субсидия на осуществление бюджетных инвестиций в объекты капитального строительства муниципальной собственности</t>
  </si>
  <si>
    <t>Субсидии</t>
  </si>
  <si>
    <t>Реализация Закона Мурманской области "О социальной поддержке детей-сирот, безнадзорных детей, детей, оставшихся без попечения родителей, детей-инвалидов, детей, находящихся в трудной жизненной ситуации" в части обеспечения  деятельности муниципальных школ-интернатов</t>
  </si>
  <si>
    <t>Расходы, связанные с выплатой компенсации  родительской платы за присмотр и уход за детьми, посещающими  образовательные организациях, 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</si>
  <si>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</si>
  <si>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Реализация Закона Мурманской области "О предоставлении льготного проезда на городском электрическом и автомобильном транспорте общего пользования обучающимся и студентам государственных областных и муниципальных образовательных учреждений Мурманской области"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</si>
  <si>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</si>
  <si>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</si>
  <si>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</si>
  <si>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</si>
  <si>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Строительство, реконструкция, ремонт и капитальный ремонт автомобильных дорог общего пользования местного значения (на конкурсной основе)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</si>
  <si>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</si>
  <si>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Наименование показателя</t>
  </si>
  <si>
    <t>Субсидия на мероприятия государственной программы Российской Федерации "Доступная среда" на 2011 - 2015 годы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</si>
  <si>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</si>
  <si>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</si>
  <si>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</si>
  <si>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Иные МБТ</t>
  </si>
  <si>
    <t>(%)</t>
  </si>
  <si>
    <t>Сумма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</si>
  <si>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</si>
  <si>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Субсидии бюджетам 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</si>
  <si>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</si>
  <si>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</si>
  <si>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Субсидия на организацию отдыха детей Мурманской области в муниципальных образовательных организациях</t>
  </si>
  <si>
    <t>Субвенция на организацию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</si>
  <si>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Субвенция на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</si>
  <si>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Субвенция на реализацию Закона 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</si>
  <si>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Субвенция на реализацию Закона 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</si>
  <si>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</si>
  <si>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Субвенция на обеспечение бесплатным питанием отдельных категорий обучающихся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</si>
  <si>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</si>
  <si>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</si>
  <si>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</si>
  <si>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</si>
  <si>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</si>
  <si>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реализацию Закона 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</si>
  <si>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Расходы областного бюджета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</si>
  <si>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</si>
  <si>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"Об административных комиссиях"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</si>
  <si>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</si>
  <si>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Субвенция на осуществление деятельности по отлову и содержанию безнадзорных животных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</si>
  <si>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</si>
  <si>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Исполнено в 2016 году</t>
  </si>
  <si>
    <t>Проект                  2018 год</t>
  </si>
  <si>
    <t>Отклонение к 2017 году</t>
  </si>
  <si>
    <t>Уточненная роспись на 01.11.17 год</t>
  </si>
  <si>
    <t>тыс.руб.</t>
  </si>
  <si>
    <t>Дотации бюджетам городских округов на ыравнивание бюджетной обеспеченности поселений из регионального фонда финансовой поддержки</t>
  </si>
  <si>
    <t>Дотации на поддержку мер по сбалансированности бюджетов</t>
  </si>
  <si>
    <t xml:space="preserve">Субсидии бюджетам муниципальных образований на строительство, реконструкцию, ремонт и капитальный ремонт мостов и путепроводов, расположенных на автомобильных дорогах общего пользования </t>
  </si>
  <si>
    <t>Субсидия бюджетам городских округов на поддержку отрасли культуры</t>
  </si>
  <si>
    <t>Субсидия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</si>
  <si>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Субсидия муниципальным образованиям на реализацию проектов по поддержке местных инициатив</t>
  </si>
  <si>
    <t>Субсидия муниципальным образованиям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</si>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</sst>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6" formatCode="_-* #,##0.0_р_._-;\-* #,##0.0_р_._-;_-* &quot;-&quot;?_р_._-;_-@_-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top" wrapText="1"/>
    </xf>
    <xf numFmtId="43" fontId="9" fillId="0" borderId="0" applyFont="0" applyFill="0" applyBorder="0" applyAlignment="0" applyProtection="0"/>
    <xf numFmtId="44" fontId="10" fillId="0" borderId="0">
      <alignment vertical="top" wrapText="1"/>
    </xf>
  </cellStyleXfs>
  <cellXfs count="39">
    <xf numFmtId="0" fontId="0" fillId="0" borderId="0" xfId="0"/>
    <xf numFmtId="0" fontId="5" fillId="0" borderId="0" xfId="0" applyFont="1" applyAlignment="1">
      <alignment vertical="center" wrapText="1"/>
    </xf>
    <xf numFmtId="165" fontId="5" fillId="0" borderId="0" xfId="2" applyNumberFormat="1" applyFont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165" fontId="3" fillId="3" borderId="3" xfId="2" applyNumberFormat="1" applyFont="1" applyFill="1" applyBorder="1" applyAlignment="1">
      <alignment horizontal="right" vertical="center" wrapText="1"/>
    </xf>
    <xf numFmtId="164" fontId="3" fillId="3" borderId="3" xfId="1" applyNumberFormat="1" applyFont="1" applyFill="1" applyBorder="1" applyAlignment="1">
      <alignment horizontal="right" vertical="center" wrapText="1"/>
    </xf>
    <xf numFmtId="164" fontId="3" fillId="3" borderId="5" xfId="1" applyNumberFormat="1" applyFont="1" applyFill="1" applyBorder="1" applyAlignment="1">
      <alignment horizontal="right" vertical="center" wrapText="1"/>
    </xf>
    <xf numFmtId="165" fontId="3" fillId="4" borderId="2" xfId="2" applyNumberFormat="1" applyFont="1" applyFill="1" applyBorder="1" applyAlignment="1">
      <alignment horizontal="right" vertical="center" wrapText="1"/>
    </xf>
    <xf numFmtId="164" fontId="3" fillId="4" borderId="2" xfId="1" applyNumberFormat="1" applyFont="1" applyFill="1" applyBorder="1" applyAlignment="1">
      <alignment horizontal="right" vertical="center" wrapText="1"/>
    </xf>
    <xf numFmtId="164" fontId="3" fillId="4" borderId="5" xfId="1" applyNumberFormat="1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14" fillId="0" borderId="0" xfId="0" applyFont="1" applyAlignment="1">
      <alignment vertical="top"/>
    </xf>
    <xf numFmtId="165" fontId="13" fillId="0" borderId="5" xfId="2" applyNumberFormat="1" applyFont="1" applyFill="1" applyBorder="1" applyAlignment="1">
      <alignment horizontal="right" vertical="center" wrapText="1"/>
    </xf>
    <xf numFmtId="164" fontId="13" fillId="0" borderId="5" xfId="1" applyNumberFormat="1" applyFont="1" applyFill="1" applyBorder="1" applyAlignment="1">
      <alignment horizontal="right" vertical="center" wrapText="1"/>
    </xf>
    <xf numFmtId="165" fontId="13" fillId="0" borderId="1" xfId="2" applyNumberFormat="1" applyFont="1" applyFill="1" applyBorder="1" applyAlignment="1">
      <alignment horizontal="right" vertical="center" wrapText="1"/>
    </xf>
    <xf numFmtId="164" fontId="13" fillId="0" borderId="1" xfId="1" applyNumberFormat="1" applyFont="1" applyFill="1" applyBorder="1" applyAlignment="1">
      <alignment horizontal="right" vertical="center" wrapText="1"/>
    </xf>
    <xf numFmtId="16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2" fillId="0" borderId="1" xfId="3" applyNumberFormat="1" applyFont="1" applyFill="1" applyBorder="1" applyAlignment="1">
      <alignment vertical="center" wrapText="1"/>
    </xf>
    <xf numFmtId="0" fontId="13" fillId="0" borderId="1" xfId="1" applyFont="1" applyFill="1" applyBorder="1" applyAlignment="1">
      <alignment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0" fontId="15" fillId="3" borderId="1" xfId="1" applyFont="1" applyFill="1" applyBorder="1" applyAlignment="1">
      <alignment horizontal="center" vertical="center" wrapText="1"/>
    </xf>
    <xf numFmtId="165" fontId="16" fillId="3" borderId="1" xfId="2" applyNumberFormat="1" applyFont="1" applyFill="1" applyBorder="1" applyAlignment="1">
      <alignment horizontal="right" vertical="center" wrapText="1"/>
    </xf>
    <xf numFmtId="164" fontId="16" fillId="3" borderId="1" xfId="1" applyNumberFormat="1" applyFont="1" applyFill="1" applyBorder="1" applyAlignment="1">
      <alignment horizontal="right" vertical="center" wrapText="1"/>
    </xf>
    <xf numFmtId="164" fontId="16" fillId="3" borderId="5" xfId="1" applyNumberFormat="1" applyFont="1" applyFill="1" applyBorder="1" applyAlignment="1">
      <alignment horizontal="right" vertical="center" wrapText="1"/>
    </xf>
    <xf numFmtId="0" fontId="17" fillId="0" borderId="0" xfId="0" applyFont="1" applyAlignment="1">
      <alignment vertical="top"/>
    </xf>
    <xf numFmtId="166" fontId="17" fillId="0" borderId="0" xfId="0" applyNumberFormat="1" applyFont="1" applyAlignment="1">
      <alignment vertical="top"/>
    </xf>
    <xf numFmtId="164" fontId="14" fillId="0" borderId="0" xfId="0" applyNumberFormat="1" applyFont="1" applyAlignment="1">
      <alignment vertical="top"/>
    </xf>
    <xf numFmtId="0" fontId="2" fillId="0" borderId="0" xfId="1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65" fontId="3" fillId="2" borderId="6" xfId="2" applyNumberFormat="1" applyFont="1" applyFill="1" applyBorder="1" applyAlignment="1">
      <alignment horizontal="center" vertical="center" wrapText="1"/>
    </xf>
    <xf numFmtId="165" fontId="3" fillId="2" borderId="7" xfId="2" applyNumberFormat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right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" xfId="2" builtinId="3"/>
  </cellStyles>
  <dxfs count="0"/>
  <tableStyles count="0" defaultTableStyle="TableStyleMedium9" defaultPivotStyle="PivotStyleLight16"/>
  <colors>
    <mruColors>
      <color rgb="FFCC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59"/>
  <sheetViews>
    <sheetView tabSelected="1" workbookViewId="0">
      <selection activeCell="A3" sqref="A3:F54"/>
    </sheetView>
  </sheetViews>
  <sheetFormatPr defaultRowHeight="15" x14ac:dyDescent="0.25"/>
  <cols>
    <col min="1" max="1" width="63.85546875" style="1" customWidth="1"/>
    <col min="2" max="2" width="11.85546875" style="2" customWidth="1"/>
    <col min="3" max="3" width="12.7109375" style="20" customWidth="1"/>
    <col min="4" max="5" width="12.5703125" style="20" customWidth="1"/>
    <col min="6" max="6" width="7.5703125" style="20" customWidth="1"/>
    <col min="9" max="9" width="10.140625" bestFit="1" customWidth="1"/>
  </cols>
  <sheetData>
    <row r="2" spans="1:6" ht="15" customHeight="1" x14ac:dyDescent="0.25">
      <c r="A2" s="32"/>
      <c r="B2" s="32"/>
      <c r="C2" s="32"/>
      <c r="D2" s="3"/>
      <c r="E2" s="38" t="s">
        <v>49</v>
      </c>
      <c r="F2" s="38"/>
    </row>
    <row r="3" spans="1:6" s="5" customFormat="1" ht="21.75" customHeight="1" x14ac:dyDescent="0.25">
      <c r="A3" s="35" t="s">
        <v>14</v>
      </c>
      <c r="B3" s="36" t="s">
        <v>45</v>
      </c>
      <c r="C3" s="34" t="s">
        <v>48</v>
      </c>
      <c r="D3" s="34" t="s">
        <v>46</v>
      </c>
      <c r="E3" s="33" t="s">
        <v>47</v>
      </c>
      <c r="F3" s="33"/>
    </row>
    <row r="4" spans="1:6" s="6" customFormat="1" ht="19.5" customHeight="1" x14ac:dyDescent="0.25">
      <c r="A4" s="35"/>
      <c r="B4" s="37"/>
      <c r="C4" s="34"/>
      <c r="D4" s="34"/>
      <c r="E4" s="4" t="s">
        <v>21</v>
      </c>
      <c r="F4" s="4" t="s">
        <v>20</v>
      </c>
    </row>
    <row r="5" spans="1:6" s="14" customFormat="1" ht="38.25" x14ac:dyDescent="0.25">
      <c r="A5" s="21" t="s">
        <v>50</v>
      </c>
      <c r="B5" s="15">
        <v>18684</v>
      </c>
      <c r="C5" s="16">
        <v>19170.8</v>
      </c>
      <c r="D5" s="16">
        <v>19489.7</v>
      </c>
      <c r="E5" s="16">
        <f>D5-C5</f>
        <v>318.90000000000146</v>
      </c>
      <c r="F5" s="16">
        <f>D5/C5*100</f>
        <v>101.66346735660485</v>
      </c>
    </row>
    <row r="6" spans="1:6" s="14" customFormat="1" ht="21.75" customHeight="1" x14ac:dyDescent="0.25">
      <c r="A6" s="21" t="s">
        <v>51</v>
      </c>
      <c r="B6" s="15">
        <v>1489.9</v>
      </c>
      <c r="C6" s="16">
        <v>1414.5</v>
      </c>
      <c r="D6" s="16">
        <v>0</v>
      </c>
      <c r="E6" s="16">
        <f t="shared" ref="E6:E7" si="0">D6-C6</f>
        <v>-1414.5</v>
      </c>
      <c r="F6" s="16">
        <f t="shared" ref="F6:F7" si="1">D6/C6*100</f>
        <v>0</v>
      </c>
    </row>
    <row r="7" spans="1:6" s="14" customFormat="1" ht="25.5" x14ac:dyDescent="0.25">
      <c r="A7" s="21" t="s">
        <v>0</v>
      </c>
      <c r="B7" s="17">
        <v>337819</v>
      </c>
      <c r="C7" s="18">
        <v>326332</v>
      </c>
      <c r="D7" s="18">
        <v>403229</v>
      </c>
      <c r="E7" s="16">
        <f t="shared" si="0"/>
        <v>76897</v>
      </c>
      <c r="F7" s="16">
        <f t="shared" si="1"/>
        <v>123.56403907676845</v>
      </c>
    </row>
    <row r="8" spans="1:6" s="14" customFormat="1" x14ac:dyDescent="0.25">
      <c r="A8" s="25" t="s">
        <v>1</v>
      </c>
      <c r="B8" s="26">
        <f t="shared" ref="B8:C8" si="2">SUM(B5:B7)</f>
        <v>357992.9</v>
      </c>
      <c r="C8" s="27">
        <f t="shared" si="2"/>
        <v>346917.3</v>
      </c>
      <c r="D8" s="27">
        <f>SUM(D5:D7)</f>
        <v>422718.7</v>
      </c>
      <c r="E8" s="28">
        <f>D8-C8</f>
        <v>75801.400000000023</v>
      </c>
      <c r="F8" s="27">
        <f>D8/C8*100</f>
        <v>121.84999133799323</v>
      </c>
    </row>
    <row r="9" spans="1:6" s="14" customFormat="1" ht="48" x14ac:dyDescent="0.25">
      <c r="A9" s="22" t="s">
        <v>27</v>
      </c>
      <c r="B9" s="17">
        <v>53.7</v>
      </c>
      <c r="C9" s="18">
        <v>59</v>
      </c>
      <c r="D9" s="18">
        <v>55.9</v>
      </c>
      <c r="E9" s="16">
        <f t="shared" ref="E9:E54" si="3">D9-C9</f>
        <v>-3.1000000000000014</v>
      </c>
      <c r="F9" s="18">
        <f>D9/C9*100</f>
        <v>94.745762711864401</v>
      </c>
    </row>
    <row r="10" spans="1:6" s="14" customFormat="1" ht="36" x14ac:dyDescent="0.25">
      <c r="A10" s="22" t="s">
        <v>28</v>
      </c>
      <c r="B10" s="17">
        <v>8936.7000000000007</v>
      </c>
      <c r="C10" s="18">
        <v>9023.4</v>
      </c>
      <c r="D10" s="18">
        <v>12966.7</v>
      </c>
      <c r="E10" s="16">
        <f t="shared" si="3"/>
        <v>3943.3000000000011</v>
      </c>
      <c r="F10" s="18">
        <f t="shared" ref="F10:F34" si="4">D10/C10*100</f>
        <v>143.70082230644769</v>
      </c>
    </row>
    <row r="11" spans="1:6" s="14" customFormat="1" ht="48" x14ac:dyDescent="0.25">
      <c r="A11" s="22" t="s">
        <v>29</v>
      </c>
      <c r="B11" s="17">
        <v>327.39999999999998</v>
      </c>
      <c r="C11" s="18">
        <v>327.39999999999998</v>
      </c>
      <c r="D11" s="18">
        <v>324</v>
      </c>
      <c r="E11" s="16">
        <f t="shared" si="3"/>
        <v>-3.3999999999999773</v>
      </c>
      <c r="F11" s="18">
        <f t="shared" si="4"/>
        <v>98.961514966401964</v>
      </c>
    </row>
    <row r="12" spans="1:6" s="14" customFormat="1" ht="36" x14ac:dyDescent="0.25">
      <c r="A12" s="22" t="s">
        <v>30</v>
      </c>
      <c r="B12" s="17">
        <v>325521.3</v>
      </c>
      <c r="C12" s="18">
        <v>332140.90000000002</v>
      </c>
      <c r="D12" s="18">
        <v>376758.1</v>
      </c>
      <c r="E12" s="16">
        <f t="shared" si="3"/>
        <v>44617.199999999953</v>
      </c>
      <c r="F12" s="18">
        <f t="shared" si="4"/>
        <v>113.43321463872711</v>
      </c>
    </row>
    <row r="13" spans="1:6" s="14" customFormat="1" ht="36" x14ac:dyDescent="0.25">
      <c r="A13" s="22" t="s">
        <v>31</v>
      </c>
      <c r="B13" s="17">
        <v>400776.4</v>
      </c>
      <c r="C13" s="18">
        <v>430209.1</v>
      </c>
      <c r="D13" s="18">
        <v>426135.5</v>
      </c>
      <c r="E13" s="16">
        <f t="shared" si="3"/>
        <v>-4073.5999999999767</v>
      </c>
      <c r="F13" s="18">
        <f t="shared" si="4"/>
        <v>99.053111614793835</v>
      </c>
    </row>
    <row r="14" spans="1:6" s="14" customFormat="1" ht="24" x14ac:dyDescent="0.25">
      <c r="A14" s="22" t="s">
        <v>32</v>
      </c>
      <c r="B14" s="17">
        <v>20361</v>
      </c>
      <c r="C14" s="18">
        <v>24994.6</v>
      </c>
      <c r="D14" s="18">
        <v>20986.9</v>
      </c>
      <c r="E14" s="16">
        <f t="shared" si="3"/>
        <v>-4007.6999999999971</v>
      </c>
      <c r="F14" s="18">
        <f t="shared" si="4"/>
        <v>83.965736599105426</v>
      </c>
    </row>
    <row r="15" spans="1:6" s="14" customFormat="1" ht="48" x14ac:dyDescent="0.25">
      <c r="A15" s="22" t="s">
        <v>4</v>
      </c>
      <c r="B15" s="17">
        <v>5888.2</v>
      </c>
      <c r="C15" s="18">
        <v>0</v>
      </c>
      <c r="D15" s="18">
        <v>0</v>
      </c>
      <c r="E15" s="16">
        <f t="shared" si="3"/>
        <v>0</v>
      </c>
      <c r="F15" s="18" t="s">
        <v>57</v>
      </c>
    </row>
    <row r="16" spans="1:6" s="14" customFormat="1" ht="48" x14ac:dyDescent="0.25">
      <c r="A16" s="22" t="s">
        <v>34</v>
      </c>
      <c r="B16" s="17">
        <v>35.700000000000003</v>
      </c>
      <c r="C16" s="18">
        <v>38.200000000000003</v>
      </c>
      <c r="D16" s="18">
        <v>41.3</v>
      </c>
      <c r="E16" s="16">
        <f t="shared" si="3"/>
        <v>3.0999999999999943</v>
      </c>
      <c r="F16" s="18">
        <f t="shared" si="4"/>
        <v>108.11518324607327</v>
      </c>
    </row>
    <row r="17" spans="1:6" s="14" customFormat="1" ht="48" x14ac:dyDescent="0.25">
      <c r="A17" s="22" t="s">
        <v>33</v>
      </c>
      <c r="B17" s="17">
        <v>2052.6999999999998</v>
      </c>
      <c r="C17" s="18">
        <v>1628.8</v>
      </c>
      <c r="D17" s="18">
        <v>2261.5</v>
      </c>
      <c r="E17" s="16">
        <f t="shared" si="3"/>
        <v>632.70000000000005</v>
      </c>
      <c r="F17" s="18">
        <f t="shared" si="4"/>
        <v>138.84454813359528</v>
      </c>
    </row>
    <row r="18" spans="1:6" s="14" customFormat="1" ht="72" x14ac:dyDescent="0.25">
      <c r="A18" s="22" t="s">
        <v>35</v>
      </c>
      <c r="B18" s="17">
        <v>209.4</v>
      </c>
      <c r="C18" s="18">
        <v>628.1</v>
      </c>
      <c r="D18" s="18">
        <v>732.7</v>
      </c>
      <c r="E18" s="16">
        <f t="shared" si="3"/>
        <v>104.60000000000002</v>
      </c>
      <c r="F18" s="18">
        <v>0</v>
      </c>
    </row>
    <row r="19" spans="1:6" s="14" customFormat="1" ht="60" x14ac:dyDescent="0.25">
      <c r="A19" s="22" t="s">
        <v>5</v>
      </c>
      <c r="B19" s="17">
        <v>437.9</v>
      </c>
      <c r="C19" s="18">
        <v>565.20000000000005</v>
      </c>
      <c r="D19" s="18">
        <v>566</v>
      </c>
      <c r="E19" s="16">
        <f t="shared" si="3"/>
        <v>0.79999999999995453</v>
      </c>
      <c r="F19" s="18">
        <f t="shared" si="4"/>
        <v>100.14154281670204</v>
      </c>
    </row>
    <row r="20" spans="1:6" s="14" customFormat="1" ht="36" x14ac:dyDescent="0.25">
      <c r="A20" s="22" t="s">
        <v>36</v>
      </c>
      <c r="B20" s="17">
        <v>17514.599999999999</v>
      </c>
      <c r="C20" s="18">
        <v>22606.7</v>
      </c>
      <c r="D20" s="18">
        <v>22641.1</v>
      </c>
      <c r="E20" s="16">
        <f t="shared" si="3"/>
        <v>34.399999999997817</v>
      </c>
      <c r="F20" s="18">
        <f t="shared" si="4"/>
        <v>100.15216727784239</v>
      </c>
    </row>
    <row r="21" spans="1:6" s="14" customFormat="1" ht="36" x14ac:dyDescent="0.25">
      <c r="A21" s="22" t="s">
        <v>6</v>
      </c>
      <c r="B21" s="17">
        <f>14083.5</f>
        <v>14083.5</v>
      </c>
      <c r="C21" s="18">
        <v>2343</v>
      </c>
      <c r="D21" s="18">
        <v>7392</v>
      </c>
      <c r="E21" s="16">
        <f t="shared" si="3"/>
        <v>5049</v>
      </c>
      <c r="F21" s="18">
        <f t="shared" si="4"/>
        <v>315.49295774647885</v>
      </c>
    </row>
    <row r="22" spans="1:6" s="14" customFormat="1" ht="36" x14ac:dyDescent="0.25">
      <c r="A22" s="22" t="s">
        <v>39</v>
      </c>
      <c r="B22" s="17">
        <v>308</v>
      </c>
      <c r="C22" s="18">
        <v>0</v>
      </c>
      <c r="D22" s="18">
        <v>0</v>
      </c>
      <c r="E22" s="16">
        <f>D22-C22</f>
        <v>0</v>
      </c>
      <c r="F22" s="18" t="s">
        <v>57</v>
      </c>
    </row>
    <row r="23" spans="1:6" s="14" customFormat="1" ht="24" x14ac:dyDescent="0.25">
      <c r="A23" s="22" t="s">
        <v>37</v>
      </c>
      <c r="B23" s="17">
        <v>21508.400000000001</v>
      </c>
      <c r="C23" s="18">
        <v>23337.3</v>
      </c>
      <c r="D23" s="18">
        <v>26694.5</v>
      </c>
      <c r="E23" s="16">
        <f t="shared" si="3"/>
        <v>3357.2000000000007</v>
      </c>
      <c r="F23" s="18">
        <f t="shared" si="4"/>
        <v>114.38555445574252</v>
      </c>
    </row>
    <row r="24" spans="1:6" s="14" customFormat="1" ht="48" x14ac:dyDescent="0.25">
      <c r="A24" s="22" t="s">
        <v>38</v>
      </c>
      <c r="B24" s="17">
        <v>5286</v>
      </c>
      <c r="C24" s="18">
        <v>6167</v>
      </c>
      <c r="D24" s="18">
        <v>6307</v>
      </c>
      <c r="E24" s="16">
        <f t="shared" si="3"/>
        <v>140</v>
      </c>
      <c r="F24" s="18">
        <f t="shared" si="4"/>
        <v>102.27014755959138</v>
      </c>
    </row>
    <row r="25" spans="1:6" s="14" customFormat="1" ht="48" x14ac:dyDescent="0.25">
      <c r="A25" s="22" t="s">
        <v>16</v>
      </c>
      <c r="B25" s="17">
        <v>9.5</v>
      </c>
      <c r="C25" s="18">
        <v>18.899999999999999</v>
      </c>
      <c r="D25" s="18">
        <v>39.299999999999997</v>
      </c>
      <c r="E25" s="16">
        <f t="shared" si="3"/>
        <v>20.399999999999999</v>
      </c>
      <c r="F25" s="18">
        <v>0</v>
      </c>
    </row>
    <row r="26" spans="1:6" s="14" customFormat="1" ht="48" x14ac:dyDescent="0.25">
      <c r="A26" s="22" t="s">
        <v>7</v>
      </c>
      <c r="B26" s="17">
        <v>1003.4</v>
      </c>
      <c r="C26" s="18">
        <v>1263.2</v>
      </c>
      <c r="D26" s="18">
        <v>336.3</v>
      </c>
      <c r="E26" s="16">
        <f t="shared" si="3"/>
        <v>-926.90000000000009</v>
      </c>
      <c r="F26" s="18">
        <f t="shared" si="4"/>
        <v>26.622862571247623</v>
      </c>
    </row>
    <row r="27" spans="1:6" s="14" customFormat="1" ht="48" x14ac:dyDescent="0.25">
      <c r="A27" s="22" t="s">
        <v>8</v>
      </c>
      <c r="B27" s="17">
        <v>56</v>
      </c>
      <c r="C27" s="18">
        <v>56</v>
      </c>
      <c r="D27" s="18">
        <v>57.6</v>
      </c>
      <c r="E27" s="16">
        <f t="shared" si="3"/>
        <v>1.6000000000000014</v>
      </c>
      <c r="F27" s="18">
        <f t="shared" si="4"/>
        <v>102.85714285714288</v>
      </c>
    </row>
    <row r="28" spans="1:6" s="14" customFormat="1" ht="36" x14ac:dyDescent="0.25">
      <c r="A28" s="22" t="s">
        <v>9</v>
      </c>
      <c r="B28" s="17">
        <v>89.5</v>
      </c>
      <c r="C28" s="18">
        <v>0</v>
      </c>
      <c r="D28" s="18">
        <v>0</v>
      </c>
      <c r="E28" s="16">
        <f t="shared" si="3"/>
        <v>0</v>
      </c>
      <c r="F28" s="18">
        <v>0</v>
      </c>
    </row>
    <row r="29" spans="1:6" s="14" customFormat="1" ht="60" x14ac:dyDescent="0.25">
      <c r="A29" s="22" t="s">
        <v>40</v>
      </c>
      <c r="B29" s="17">
        <v>0</v>
      </c>
      <c r="C29" s="18">
        <v>6</v>
      </c>
      <c r="D29" s="18">
        <v>6</v>
      </c>
      <c r="E29" s="16">
        <f t="shared" si="3"/>
        <v>0</v>
      </c>
      <c r="F29" s="18">
        <f t="shared" si="4"/>
        <v>100</v>
      </c>
    </row>
    <row r="30" spans="1:6" s="14" customFormat="1" ht="24" x14ac:dyDescent="0.25">
      <c r="A30" s="22" t="s">
        <v>41</v>
      </c>
      <c r="B30" s="17">
        <v>1404</v>
      </c>
      <c r="C30" s="18">
        <v>1395</v>
      </c>
      <c r="D30" s="18">
        <v>1062.0999999999999</v>
      </c>
      <c r="E30" s="16">
        <f t="shared" si="3"/>
        <v>-332.90000000000009</v>
      </c>
      <c r="F30" s="18">
        <f t="shared" si="4"/>
        <v>76.136200716845863</v>
      </c>
    </row>
    <row r="31" spans="1:6" s="14" customFormat="1" ht="48" x14ac:dyDescent="0.25">
      <c r="A31" s="22" t="s">
        <v>42</v>
      </c>
      <c r="B31" s="17">
        <v>2155.1999999999998</v>
      </c>
      <c r="C31" s="18">
        <v>3603.1</v>
      </c>
      <c r="D31" s="18">
        <v>2443.1999999999998</v>
      </c>
      <c r="E31" s="16">
        <f t="shared" si="3"/>
        <v>-1159.9000000000001</v>
      </c>
      <c r="F31" s="18">
        <f t="shared" si="4"/>
        <v>67.808276206599871</v>
      </c>
    </row>
    <row r="32" spans="1:6" s="14" customFormat="1" ht="24" x14ac:dyDescent="0.25">
      <c r="A32" s="22" t="s">
        <v>44</v>
      </c>
      <c r="B32" s="17">
        <v>1650.9</v>
      </c>
      <c r="C32" s="18">
        <v>1762</v>
      </c>
      <c r="D32" s="18">
        <v>1802</v>
      </c>
      <c r="E32" s="16">
        <f t="shared" si="3"/>
        <v>40</v>
      </c>
      <c r="F32" s="18">
        <f t="shared" si="4"/>
        <v>102.27014755959138</v>
      </c>
    </row>
    <row r="33" spans="1:9" s="14" customFormat="1" ht="36" x14ac:dyDescent="0.25">
      <c r="A33" s="22" t="s">
        <v>13</v>
      </c>
      <c r="B33" s="17">
        <v>17.600000000000001</v>
      </c>
      <c r="C33" s="18">
        <v>17.600000000000001</v>
      </c>
      <c r="D33" s="18">
        <v>18</v>
      </c>
      <c r="E33" s="16">
        <f t="shared" si="3"/>
        <v>0.39999999999999858</v>
      </c>
      <c r="F33" s="18">
        <f t="shared" si="4"/>
        <v>102.27272727272727</v>
      </c>
    </row>
    <row r="34" spans="1:9" s="14" customFormat="1" ht="24" x14ac:dyDescent="0.25">
      <c r="A34" s="22" t="s">
        <v>43</v>
      </c>
      <c r="B34" s="17">
        <v>5186.3</v>
      </c>
      <c r="C34" s="18">
        <v>10336.5</v>
      </c>
      <c r="D34" s="18">
        <v>7306.4</v>
      </c>
      <c r="E34" s="16">
        <f t="shared" si="3"/>
        <v>-3030.1000000000004</v>
      </c>
      <c r="F34" s="18">
        <f t="shared" si="4"/>
        <v>70.685435108595755</v>
      </c>
    </row>
    <row r="35" spans="1:9" s="14" customFormat="1" x14ac:dyDescent="0.25">
      <c r="A35" s="25" t="s">
        <v>10</v>
      </c>
      <c r="B35" s="26">
        <f>SUM(B9:B34)</f>
        <v>834873.29999999993</v>
      </c>
      <c r="C35" s="27">
        <f>SUM(C9:C34)</f>
        <v>872526.99999999988</v>
      </c>
      <c r="D35" s="27">
        <f>SUM(D9:D34)</f>
        <v>916934.1</v>
      </c>
      <c r="E35" s="28">
        <f t="shared" si="3"/>
        <v>44407.100000000093</v>
      </c>
      <c r="F35" s="27">
        <f>D35/C35*100</f>
        <v>105.08948147163355</v>
      </c>
      <c r="I35" s="31"/>
    </row>
    <row r="36" spans="1:9" s="14" customFormat="1" ht="42.75" customHeight="1" x14ac:dyDescent="0.25">
      <c r="A36" s="21" t="s">
        <v>25</v>
      </c>
      <c r="B36" s="17">
        <v>5059.8999999999996</v>
      </c>
      <c r="C36" s="18">
        <v>4997.2</v>
      </c>
      <c r="D36" s="18">
        <v>3608</v>
      </c>
      <c r="E36" s="16">
        <f t="shared" ref="E36:E50" si="5">D36-C36</f>
        <v>-1389.1999999999998</v>
      </c>
      <c r="F36" s="18">
        <f>D36/C36*100</f>
        <v>72.200432242055555</v>
      </c>
    </row>
    <row r="37" spans="1:9" s="14" customFormat="1" ht="42.75" customHeight="1" x14ac:dyDescent="0.25">
      <c r="A37" s="22" t="s">
        <v>24</v>
      </c>
      <c r="B37" s="17">
        <v>14689.4</v>
      </c>
      <c r="C37" s="18">
        <v>13864.5</v>
      </c>
      <c r="D37" s="18">
        <v>12162.6</v>
      </c>
      <c r="E37" s="16">
        <f t="shared" si="5"/>
        <v>-1701.8999999999996</v>
      </c>
      <c r="F37" s="18">
        <f t="shared" ref="F37:F49" si="6">D37/C37*100</f>
        <v>87.724764686789996</v>
      </c>
    </row>
    <row r="38" spans="1:9" s="14" customFormat="1" ht="42.75" customHeight="1" x14ac:dyDescent="0.25">
      <c r="A38" s="22" t="s">
        <v>22</v>
      </c>
      <c r="B38" s="17">
        <v>1000</v>
      </c>
      <c r="C38" s="18">
        <v>0</v>
      </c>
      <c r="D38" s="18">
        <v>0</v>
      </c>
      <c r="E38" s="16">
        <f t="shared" si="5"/>
        <v>0</v>
      </c>
      <c r="F38" s="18" t="s">
        <v>57</v>
      </c>
    </row>
    <row r="39" spans="1:9" s="14" customFormat="1" ht="51" x14ac:dyDescent="0.25">
      <c r="A39" s="21" t="s">
        <v>17</v>
      </c>
      <c r="B39" s="17">
        <v>1650.1</v>
      </c>
      <c r="C39" s="18">
        <v>1635.1</v>
      </c>
      <c r="D39" s="18">
        <v>1756</v>
      </c>
      <c r="E39" s="16">
        <f t="shared" si="5"/>
        <v>120.90000000000009</v>
      </c>
      <c r="F39" s="18">
        <f t="shared" si="6"/>
        <v>107.3940431777873</v>
      </c>
    </row>
    <row r="40" spans="1:9" s="14" customFormat="1" ht="25.5" x14ac:dyDescent="0.25">
      <c r="A40" s="21" t="s">
        <v>26</v>
      </c>
      <c r="B40" s="17">
        <v>2326</v>
      </c>
      <c r="C40" s="18">
        <v>2328.9</v>
      </c>
      <c r="D40" s="18">
        <v>2033.3</v>
      </c>
      <c r="E40" s="16">
        <f t="shared" si="5"/>
        <v>-295.60000000000014</v>
      </c>
      <c r="F40" s="18">
        <f t="shared" si="6"/>
        <v>87.307312465112275</v>
      </c>
    </row>
    <row r="41" spans="1:9" s="14" customFormat="1" ht="24" x14ac:dyDescent="0.25">
      <c r="A41" s="22" t="s">
        <v>2</v>
      </c>
      <c r="B41" s="17">
        <v>15000</v>
      </c>
      <c r="C41" s="18">
        <v>0</v>
      </c>
      <c r="D41" s="18">
        <v>48880</v>
      </c>
      <c r="E41" s="16">
        <f t="shared" si="5"/>
        <v>48880</v>
      </c>
      <c r="F41" s="18" t="s">
        <v>57</v>
      </c>
    </row>
    <row r="42" spans="1:9" s="14" customFormat="1" ht="24" x14ac:dyDescent="0.25">
      <c r="A42" s="22" t="s">
        <v>12</v>
      </c>
      <c r="B42" s="17">
        <v>29669.8</v>
      </c>
      <c r="C42" s="18">
        <v>29928.6</v>
      </c>
      <c r="D42" s="18">
        <v>0</v>
      </c>
      <c r="E42" s="16">
        <f t="shared" si="5"/>
        <v>-29928.6</v>
      </c>
      <c r="F42" s="18">
        <f t="shared" si="6"/>
        <v>0</v>
      </c>
    </row>
    <row r="43" spans="1:9" s="14" customFormat="1" ht="36" x14ac:dyDescent="0.25">
      <c r="A43" s="22" t="s">
        <v>52</v>
      </c>
      <c r="B43" s="17">
        <v>0</v>
      </c>
      <c r="C43" s="18">
        <v>23549.8</v>
      </c>
      <c r="D43" s="18">
        <v>0</v>
      </c>
      <c r="E43" s="16">
        <f t="shared" si="5"/>
        <v>-23549.8</v>
      </c>
      <c r="F43" s="18">
        <f t="shared" si="6"/>
        <v>0</v>
      </c>
    </row>
    <row r="44" spans="1:9" s="14" customFormat="1" ht="36" x14ac:dyDescent="0.25">
      <c r="A44" s="22" t="s">
        <v>54</v>
      </c>
      <c r="B44" s="17">
        <v>0</v>
      </c>
      <c r="C44" s="18">
        <v>12308.7</v>
      </c>
      <c r="D44" s="18">
        <v>19201.7</v>
      </c>
      <c r="E44" s="16">
        <f t="shared" si="5"/>
        <v>6893</v>
      </c>
      <c r="F44" s="18">
        <f t="shared" si="6"/>
        <v>156.00103991485696</v>
      </c>
    </row>
    <row r="45" spans="1:9" s="14" customFormat="1" ht="24" x14ac:dyDescent="0.25">
      <c r="A45" s="22" t="s">
        <v>55</v>
      </c>
      <c r="B45" s="17">
        <v>0</v>
      </c>
      <c r="C45" s="18">
        <v>2000</v>
      </c>
      <c r="D45" s="18">
        <v>0</v>
      </c>
      <c r="E45" s="16">
        <f t="shared" si="5"/>
        <v>-2000</v>
      </c>
      <c r="F45" s="18">
        <f t="shared" si="6"/>
        <v>0</v>
      </c>
    </row>
    <row r="46" spans="1:9" s="14" customFormat="1" ht="48" x14ac:dyDescent="0.25">
      <c r="A46" s="22" t="s">
        <v>56</v>
      </c>
      <c r="B46" s="17">
        <v>0</v>
      </c>
      <c r="C46" s="18">
        <v>0</v>
      </c>
      <c r="D46" s="18">
        <v>5368.2</v>
      </c>
      <c r="E46" s="16">
        <f t="shared" si="5"/>
        <v>5368.2</v>
      </c>
      <c r="F46" s="18" t="s">
        <v>57</v>
      </c>
    </row>
    <row r="47" spans="1:9" s="14" customFormat="1" ht="24" x14ac:dyDescent="0.25">
      <c r="A47" s="22" t="s">
        <v>18</v>
      </c>
      <c r="B47" s="17">
        <v>11.4</v>
      </c>
      <c r="C47" s="18">
        <v>13</v>
      </c>
      <c r="D47" s="18">
        <v>8.6999999999999993</v>
      </c>
      <c r="E47" s="16">
        <f t="shared" si="5"/>
        <v>-4.3000000000000007</v>
      </c>
      <c r="F47" s="18">
        <f t="shared" si="6"/>
        <v>66.92307692307692</v>
      </c>
    </row>
    <row r="48" spans="1:9" s="14" customFormat="1" ht="36" x14ac:dyDescent="0.25">
      <c r="A48" s="22" t="s">
        <v>23</v>
      </c>
      <c r="B48" s="17">
        <v>895</v>
      </c>
      <c r="C48" s="18">
        <v>0</v>
      </c>
      <c r="D48" s="18">
        <v>2353.3000000000002</v>
      </c>
      <c r="E48" s="16">
        <f t="shared" si="5"/>
        <v>2353.3000000000002</v>
      </c>
      <c r="F48" s="18" t="s">
        <v>57</v>
      </c>
    </row>
    <row r="49" spans="1:9" s="14" customFormat="1" x14ac:dyDescent="0.25">
      <c r="A49" s="22" t="s">
        <v>53</v>
      </c>
      <c r="B49" s="17">
        <v>0</v>
      </c>
      <c r="C49" s="18">
        <v>46</v>
      </c>
      <c r="D49" s="18">
        <v>24.2</v>
      </c>
      <c r="E49" s="16">
        <f t="shared" si="5"/>
        <v>-21.8</v>
      </c>
      <c r="F49" s="18">
        <f t="shared" si="6"/>
        <v>52.608695652173907</v>
      </c>
    </row>
    <row r="50" spans="1:9" s="14" customFormat="1" ht="24" x14ac:dyDescent="0.25">
      <c r="A50" s="22" t="s">
        <v>15</v>
      </c>
      <c r="B50" s="17">
        <v>61.4</v>
      </c>
      <c r="C50" s="18">
        <v>0</v>
      </c>
      <c r="D50" s="18">
        <v>659.7</v>
      </c>
      <c r="E50" s="16">
        <f t="shared" si="5"/>
        <v>659.7</v>
      </c>
      <c r="F50" s="18" t="s">
        <v>57</v>
      </c>
    </row>
    <row r="51" spans="1:9" s="29" customFormat="1" x14ac:dyDescent="0.25">
      <c r="A51" s="25" t="s">
        <v>3</v>
      </c>
      <c r="B51" s="26">
        <f>SUM(B36:B50)</f>
        <v>70362.999999999985</v>
      </c>
      <c r="C51" s="27">
        <f>SUM(C36:C50)</f>
        <v>90671.8</v>
      </c>
      <c r="D51" s="27">
        <f>SUM(D36:D50)</f>
        <v>96055.699999999983</v>
      </c>
      <c r="E51" s="28">
        <f t="shared" si="3"/>
        <v>5383.8999999999796</v>
      </c>
      <c r="F51" s="27">
        <f>D51/C51*100</f>
        <v>105.93778881636847</v>
      </c>
      <c r="I51" s="30"/>
    </row>
    <row r="52" spans="1:9" s="14" customFormat="1" ht="24" x14ac:dyDescent="0.25">
      <c r="A52" s="22" t="s">
        <v>11</v>
      </c>
      <c r="B52" s="17">
        <v>17.600000000000001</v>
      </c>
      <c r="C52" s="18">
        <v>0</v>
      </c>
      <c r="D52" s="18">
        <v>0</v>
      </c>
      <c r="E52" s="16">
        <f t="shared" si="3"/>
        <v>0</v>
      </c>
      <c r="F52" s="18" t="s">
        <v>57</v>
      </c>
    </row>
    <row r="53" spans="1:9" s="13" customFormat="1" x14ac:dyDescent="0.25">
      <c r="A53" s="23" t="s">
        <v>19</v>
      </c>
      <c r="B53" s="7">
        <f>SUM(B52:B52)</f>
        <v>17.600000000000001</v>
      </c>
      <c r="C53" s="8">
        <f>SUM(C52:C52)</f>
        <v>0</v>
      </c>
      <c r="D53" s="8">
        <f>SUM(D52:D52)</f>
        <v>0</v>
      </c>
      <c r="E53" s="9">
        <f>D53-C53</f>
        <v>0</v>
      </c>
      <c r="F53" s="8" t="s">
        <v>57</v>
      </c>
    </row>
    <row r="54" spans="1:9" s="13" customFormat="1" ht="15" customHeight="1" x14ac:dyDescent="0.25">
      <c r="A54" s="24"/>
      <c r="B54" s="10">
        <f>SUM(B53,B35,B51,B8)</f>
        <v>1263246.7999999998</v>
      </c>
      <c r="C54" s="11">
        <f>SUM(C53,C35,C51,C8)</f>
        <v>1310116.0999999999</v>
      </c>
      <c r="D54" s="11">
        <f>SUM(D53,D35,D51,D8)</f>
        <v>1435708.5</v>
      </c>
      <c r="E54" s="12">
        <f t="shared" si="3"/>
        <v>125592.40000000014</v>
      </c>
      <c r="F54" s="11">
        <f>D54/C54*100</f>
        <v>109.58635650687754</v>
      </c>
    </row>
    <row r="58" spans="1:9" x14ac:dyDescent="0.25">
      <c r="C58" s="19"/>
      <c r="D58" s="19"/>
      <c r="E58" s="19"/>
      <c r="F58" s="19"/>
    </row>
    <row r="59" spans="1:9" x14ac:dyDescent="0.25">
      <c r="C59" s="19"/>
      <c r="D59" s="19"/>
      <c r="E59" s="19"/>
      <c r="F59" s="19"/>
    </row>
  </sheetData>
  <mergeCells count="7">
    <mergeCell ref="A2:C2"/>
    <mergeCell ref="E3:F3"/>
    <mergeCell ref="D3:D4"/>
    <mergeCell ref="C3:C4"/>
    <mergeCell ref="A3:A4"/>
    <mergeCell ref="B3:B4"/>
    <mergeCell ref="E2:F2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Лист3</vt:lpstr>
    </vt:vector>
  </TitlesOfParts>
  <Company>Министерство финансов Мурманской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Аркадьевна Харчева</dc:creator>
  <cp:lastModifiedBy>Шкода</cp:lastModifiedBy>
  <cp:lastPrinted>2016-11-29T05:50:36Z</cp:lastPrinted>
  <dcterms:created xsi:type="dcterms:W3CDTF">2014-10-29T14:38:03Z</dcterms:created>
  <dcterms:modified xsi:type="dcterms:W3CDTF">2017-11-13T11:00:29Z</dcterms:modified>
</cp:coreProperties>
</file>